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H12"/>
  <c r="P12"/>
  <c r="P39" s="1"/>
  <c r="D12"/>
  <c r="D39" s="1"/>
  <c r="H17"/>
  <c r="I16" s="1"/>
  <c r="S16" s="1"/>
  <c r="H22"/>
  <c r="I21" s="1"/>
  <c r="S21" s="1"/>
  <c r="H37"/>
  <c r="I36" s="1"/>
  <c r="S36" s="1"/>
  <c r="H27"/>
  <c r="I26" s="1"/>
  <c r="S2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<sst xmlns="http://schemas.openxmlformats.org/spreadsheetml/2006/main" count="117" uniqueCount="73">
  <si>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</si>
  <si>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</si>
  <si>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</si>
  <si>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TJ Sokol Vracov</t>
  </si>
  <si>
    <t>Datum:  </t>
  </si>
  <si>
    <t>24.9.2022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</si>
  <si>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</si>
  <si>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</si>
  <si>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</si>
  <si>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</si>
  <si>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</si>
  <si>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</si>
  <si>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</si>
  <si>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</si>
  <si>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</si>
  <si>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</si>
  <si>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</si>
  <si>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</si>
  <si>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</si>
  <si>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</si>
  <si>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</si>
  <si>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Kotlán</t>
  </si>
  <si>
    <t>Pavel</t>
  </si>
  <si>
    <t>Josef</t>
  </si>
  <si>
    <t>Flek</t>
  </si>
  <si>
    <t>Petr</t>
  </si>
  <si>
    <t>Jakub</t>
  </si>
  <si>
    <t>Sasín</t>
  </si>
  <si>
    <t>Sehnal</t>
  </si>
  <si>
    <t>Tomáš</t>
  </si>
  <si>
    <t>Kratochvíla</t>
  </si>
  <si>
    <t>Havíř</t>
  </si>
  <si>
    <t>Antonín</t>
  </si>
  <si>
    <t>Gaspar</t>
  </si>
  <si>
    <t>Chovanec</t>
  </si>
  <si>
    <t>Roman</t>
  </si>
  <si>
    <t>Kočí</t>
  </si>
  <si>
    <t>Lukáč</t>
  </si>
  <si>
    <t>Stanislav</t>
  </si>
  <si>
    <t>Otakar</t>
  </si>
  <si>
    <t>Celkový výkon družstva  </t>
  </si>
  <si>
    <t>Vedoucí družstva         Jméno:</t>
  </si>
  <si>
    <t>Polanský P.</t>
  </si>
  <si>
    <t>Bodový zisk</t>
  </si>
  <si>
    <t>P. Havíř</t>
  </si>
  <si>
    <t>Podpis:</t>
  </si>
  <si>
    <t>Rozhodčí</t>
  </si>
  <si>
    <t>Jméno:</t>
  </si>
  <si>
    <t>Tužil J., Polanský P.</t>
  </si>
  <si>
    <t>Číslo průkazu:</t>
  </si>
  <si>
    <t>II/0458, II/0447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</si>
  <si>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</si>
  <si>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</si>
  <si>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</si>
  <si>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</si>
  <si>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</si>
  <si>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</si>
  <si>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</si>
  <si>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</si>
  <si>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</si>
  <si>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</si>
  <si>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</si>
  <si>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</si>
  <si>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</si>
  <si>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</si>
  <si>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</si>
  <si>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Hanuš Jaroslav</t>
  </si>
  <si>
    <t>Kratochvíla Antonín</t>
  </si>
  <si>
    <t>Napomínání hráčů za nesportovní chování či vyloučení ze startu:</t>
  </si>
  <si>
    <t>Různé:</t>
  </si>
  <si>
    <t>1.start náhradníka S. Kočí r.č. 22154</t>
  </si>
  <si>
    <t xml:space="preserve">Datum a podpis rozhodčího:  </t>
  </si>
  <si>
    <t>24.9.2022 Tužil J., Polanský P.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</si>
</sst>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50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87</v>
      </c>
      <c r="O8" s="12">
        <v>54</v>
      </c>
      <c r="P8" s="12">
        <v>0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62</v>
      </c>
      <c r="F9" s="18">
        <v>0</v>
      </c>
      <c r="G9" s="19">
        <f>IF(AND(ISBLANK(D9),ISBLANK(E9)),"",D9+E9)</f>
        <v>161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45</v>
      </c>
      <c r="P9" s="18">
        <v>0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83</v>
      </c>
      <c r="E10" s="18">
        <v>63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84</v>
      </c>
      <c r="O10" s="18">
        <v>61</v>
      </c>
      <c r="P10" s="18">
        <v>0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45</v>
      </c>
      <c r="F11" s="23">
        <v>2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62</v>
      </c>
      <c r="P11" s="23">
        <v>1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220</v>
      </c>
      <c r="F12" s="28">
        <f>IF(ISNUMBER($G12),SUM(F8:F11),"")</f>
        <v>3</v>
      </c>
      <c r="G12" s="29">
        <f>IF(SUM($G8:$G11)+SUM($Q8:$Q11)&gt;0,SUM(G8:G11),"")</f>
        <v>593</v>
      </c>
      <c r="H12" s="27">
        <f>IF(ISNUMBER($G12),SUM(H8:H11),"")</f>
        <v>3</v>
      </c>
      <c r="I12" s="99"/>
      <c r="K12" s="96">
        <v>6318</v>
      </c>
      <c r="L12" s="97"/>
      <c r="M12" s="26" t="s">
        <v>17</v>
      </c>
      <c r="N12" s="27">
        <f>IF(ISNUMBER($G12),SUM(N8:N11),"")</f>
        <v>367</v>
      </c>
      <c r="O12" s="28">
        <f>IF(ISNUMBER($G12),SUM(O8:O11),"")</f>
        <v>222</v>
      </c>
      <c r="P12" s="28">
        <f>IF(ISNUMBER($G12),SUM(P8:P11),"")</f>
        <v>1</v>
      </c>
      <c r="Q12" s="29">
        <f>IF(SUM($G8:$G11)+SUM($Q8:$Q11)&gt;0,SUM(Q8:Q11),"")</f>
        <v>589</v>
      </c>
      <c r="R12" s="27">
        <f>IF(ISNUMBER($G12),SUM(R8:R11),"")</f>
        <v>1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94</v>
      </c>
      <c r="E13" s="12">
        <v>36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94</v>
      </c>
      <c r="O13" s="12">
        <v>63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34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51</v>
      </c>
      <c r="P14" s="18">
        <v>2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102</v>
      </c>
      <c r="E15" s="18">
        <v>52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104</v>
      </c>
      <c r="O15" s="18">
        <v>53</v>
      </c>
      <c r="P15" s="18">
        <v>1</v>
      </c>
      <c r="Q15" s="19">
        <f>IF(AND(ISBLANK(N15),ISBLANK(O15)),"",N15+O15)</f>
        <v>157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52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107</v>
      </c>
      <c r="O16" s="23">
        <v>48</v>
      </c>
      <c r="P16" s="23">
        <v>0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174</v>
      </c>
      <c r="F17" s="28">
        <f>IF(ISNUMBER($G17),SUM(F13:F16),"")</f>
        <v>4</v>
      </c>
      <c r="G17" s="29">
        <f>IF(SUM($G13:$G16)+SUM($Q13:$Q16)&gt;0,SUM(G13:G16),"")</f>
        <v>553</v>
      </c>
      <c r="H17" s="27">
        <f>IF(ISNUMBER($G17),SUM(H13:H16),"")</f>
        <v>0</v>
      </c>
      <c r="I17" s="99"/>
      <c r="K17" s="96">
        <v>19643</v>
      </c>
      <c r="L17" s="97"/>
      <c r="M17" s="26" t="s">
        <v>17</v>
      </c>
      <c r="N17" s="27">
        <f>IF(ISNUMBER($G17),SUM(N13:N16),"")</f>
        <v>404</v>
      </c>
      <c r="O17" s="28">
        <f>IF(ISNUMBER($G17),SUM(O13:O16),"")</f>
        <v>215</v>
      </c>
      <c r="P17" s="28">
        <f>IF(ISNUMBER($G17),SUM(P13:P16),"")</f>
        <v>3</v>
      </c>
      <c r="Q17" s="29">
        <f>IF(SUM($G13:$G16)+SUM($Q13:$Q16)&gt;0,SUM(Q13:Q16),"")</f>
        <v>619</v>
      </c>
      <c r="R17" s="27">
        <f>IF(ISNUMBER($G17),SUM(R13:R16),"")</f>
        <v>4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96</v>
      </c>
      <c r="E18" s="12">
        <v>53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88</v>
      </c>
      <c r="O18" s="12">
        <v>53</v>
      </c>
      <c r="P18" s="12">
        <v>2</v>
      </c>
      <c r="Q18" s="13">
        <f>IF(AND(ISBLANK(N18),ISBLANK(O18)),"",N18+O18)</f>
        <v>141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34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51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99</v>
      </c>
      <c r="E20" s="18">
        <v>36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25</v>
      </c>
      <c r="L20" s="93"/>
      <c r="M20" s="16">
        <v>3</v>
      </c>
      <c r="N20" s="17">
        <v>109</v>
      </c>
      <c r="O20" s="18">
        <v>35</v>
      </c>
      <c r="P20" s="18">
        <v>2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54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45</v>
      </c>
      <c r="P21" s="23">
        <v>1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18062</v>
      </c>
      <c r="B22" s="97"/>
      <c r="C22" s="26" t="s">
        <v>17</v>
      </c>
      <c r="D22" s="27">
        <f>IF(ISNUMBER($G22),SUM(D18:D21),"")</f>
        <v>378</v>
      </c>
      <c r="E22" s="28">
        <f>IF(ISNUMBER($G22),SUM(E18:E21),"")</f>
        <v>177</v>
      </c>
      <c r="F22" s="28">
        <f>IF(ISNUMBER($G22),SUM(F18:F21),"")</f>
        <v>5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21035</v>
      </c>
      <c r="L22" s="97"/>
      <c r="M22" s="26" t="s">
        <v>17</v>
      </c>
      <c r="N22" s="27">
        <f>IF(ISNUMBER($G22),SUM(N18:N21),"")</f>
        <v>385</v>
      </c>
      <c r="O22" s="28">
        <f>IF(ISNUMBER($G22),SUM(O18:O21),"")</f>
        <v>184</v>
      </c>
      <c r="P22" s="28">
        <f>IF(ISNUMBER($G22),SUM(P18:P21),"")</f>
        <v>5</v>
      </c>
      <c r="Q22" s="29">
        <f>IF(SUM($G18:$G21)+SUM($Q18:$Q21)&gt;0,SUM(Q18:Q21),"")</f>
        <v>569</v>
      </c>
      <c r="R22" s="27">
        <f>IF(ISNUMBER($G22),SUM(R18:R21),"")</f>
        <v>2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84</v>
      </c>
      <c r="E23" s="12">
        <v>33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89</v>
      </c>
      <c r="O23" s="12">
        <v>52</v>
      </c>
      <c r="P23" s="12">
        <v>2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29</v>
      </c>
      <c r="F24" s="18">
        <v>1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59</v>
      </c>
      <c r="P24" s="18">
        <v>0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84</v>
      </c>
      <c r="E25" s="18">
        <v>60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25</v>
      </c>
      <c r="L25" s="93"/>
      <c r="M25" s="16">
        <v>3</v>
      </c>
      <c r="N25" s="17">
        <v>100</v>
      </c>
      <c r="O25" s="18">
        <v>30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25</v>
      </c>
      <c r="F26" s="23">
        <v>5</v>
      </c>
      <c r="G26" s="24">
        <f>IF(AND(ISBLANK(D26),ISBLANK(E26)),"",D26+E26)</f>
        <v>116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36</v>
      </c>
      <c r="P26" s="23">
        <v>5</v>
      </c>
      <c r="Q26" s="24">
        <f>IF(AND(ISBLANK(N26),ISBLANK(O26)),"",N26+O26)</f>
        <v>118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7183</v>
      </c>
      <c r="B27" s="97"/>
      <c r="C27" s="26" t="s">
        <v>17</v>
      </c>
      <c r="D27" s="27">
        <f>IF(ISNUMBER($G27),SUM(D23:D26),"")</f>
        <v>351</v>
      </c>
      <c r="E27" s="28">
        <f>IF(ISNUMBER($G27),SUM(E23:E26),"")</f>
        <v>147</v>
      </c>
      <c r="F27" s="28">
        <f>IF(ISNUMBER($G27),SUM(F23:F26),"")</f>
        <v>9</v>
      </c>
      <c r="G27" s="29">
        <f>IF(SUM($G23:$G26)+SUM($Q23:$Q26)&gt;0,SUM(G23:G26),"")</f>
        <v>498</v>
      </c>
      <c r="H27" s="27">
        <f>IF(ISNUMBER($G27),SUM(H23:H26),"")</f>
        <v>1</v>
      </c>
      <c r="I27" s="99"/>
      <c r="K27" s="96">
        <v>9247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177</v>
      </c>
      <c r="P27" s="28">
        <f>IF(ISNUMBER($G27),SUM(P23:P26),"")</f>
        <v>8</v>
      </c>
      <c r="Q27" s="29">
        <f>IF(SUM($G23:$G26)+SUM($Q23:$Q26)&gt;0,SUM(Q23:Q26),"")</f>
        <v>548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100</v>
      </c>
      <c r="E28" s="12">
        <v>52</v>
      </c>
      <c r="F28" s="12">
        <v>2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85</v>
      </c>
      <c r="O28" s="12">
        <v>53</v>
      </c>
      <c r="P28" s="12">
        <v>0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42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3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81</v>
      </c>
      <c r="E30" s="18">
        <v>43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101</v>
      </c>
      <c r="O30" s="18">
        <v>53</v>
      </c>
      <c r="P30" s="18">
        <v>2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50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27</v>
      </c>
      <c r="P31" s="23">
        <v>4</v>
      </c>
      <c r="Q31" s="24">
        <f>IF(AND(ISBLANK(N31),ISBLANK(O31)),"",N31+O31)</f>
        <v>112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22996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187</v>
      </c>
      <c r="F32" s="28">
        <f>IF(ISNUMBER($G32),SUM(F28:F31),"")</f>
        <v>7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17422</v>
      </c>
      <c r="L32" s="97"/>
      <c r="M32" s="26" t="s">
        <v>17</v>
      </c>
      <c r="N32" s="27">
        <f>IF(ISNUMBER($G32),SUM(N28:N31),"")</f>
        <v>361</v>
      </c>
      <c r="O32" s="28">
        <f>IF(ISNUMBER($G32),SUM(O28:O31),"")</f>
        <v>177</v>
      </c>
      <c r="P32" s="28">
        <f>IF(ISNUMBER($G32),SUM(P28:P31),"")</f>
        <v>9</v>
      </c>
      <c r="Q32" s="29">
        <f>IF(SUM($G28:$G31)+SUM($Q28:$Q31)&gt;0,SUM(Q28:Q31),"")</f>
        <v>538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84</v>
      </c>
      <c r="E33" s="12">
        <v>32</v>
      </c>
      <c r="F33" s="12">
        <v>6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90</v>
      </c>
      <c r="O33" s="12">
        <v>45</v>
      </c>
      <c r="P33" s="12">
        <v>3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42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71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98</v>
      </c>
      <c r="E35" s="18">
        <v>44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79</v>
      </c>
      <c r="O35" s="18">
        <v>53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63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45</v>
      </c>
      <c r="P36" s="23">
        <v>1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22154</v>
      </c>
      <c r="B37" s="97"/>
      <c r="C37" s="26" t="s">
        <v>17</v>
      </c>
      <c r="D37" s="27">
        <f>IF(ISNUMBER($G37),SUM(D33:D36),"")</f>
        <v>365</v>
      </c>
      <c r="E37" s="28">
        <f>IF(ISNUMBER($G37),SUM(E33:E36),"")</f>
        <v>181</v>
      </c>
      <c r="F37" s="28">
        <f>IF(ISNUMBER($G37),SUM(F33:F36),"")</f>
        <v>9</v>
      </c>
      <c r="G37" s="29">
        <f>IF(SUM($G33:$G36)+SUM($Q33:$Q36)&gt;0,SUM(G33:G36),"")</f>
        <v>546</v>
      </c>
      <c r="H37" s="27">
        <f>IF(ISNUMBER($G37),SUM(H33:H36),"")</f>
        <v>2</v>
      </c>
      <c r="I37" s="99"/>
      <c r="K37" s="96">
        <v>19641</v>
      </c>
      <c r="L37" s="97"/>
      <c r="M37" s="26" t="s">
        <v>17</v>
      </c>
      <c r="N37" s="27">
        <f>IF(ISNUMBER($G37),SUM(N33:N36),"")</f>
        <v>351</v>
      </c>
      <c r="O37" s="28">
        <f>IF(ISNUMBER($G37),SUM(O33:O36),"")</f>
        <v>214</v>
      </c>
      <c r="P37" s="28">
        <f>IF(ISNUMBER($G37),SUM(P33:P36),"")</f>
        <v>5</v>
      </c>
      <c r="Q37" s="29">
        <f>IF(SUM($G33:$G36)+SUM($Q33:$Q36)&gt;0,SUM(Q33:Q36),"")</f>
        <v>565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2212</v>
      </c>
      <c r="E39" s="34">
        <f>IF(ISNUMBER($G39),SUM(E12,E17,E22,E27,E32,E37),"")</f>
        <v>1086</v>
      </c>
      <c r="F39" s="34">
        <f>IF(ISNUMBER($G39),SUM(F12,F17,F22,F27,F32,F37),"")</f>
        <v>37</v>
      </c>
      <c r="G39" s="35">
        <f>IF(SUM($G$8:$G$37)+SUM($Q$8:$Q$37)&gt;0,SUM(G12,G17,G22,G27,G32,G37),"")</f>
        <v>3298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2239</v>
      </c>
      <c r="O39" s="34">
        <f>IF(ISNUMBER($G39),SUM(O12,O17,O22,O27,O32,O37),"")</f>
        <v>1189</v>
      </c>
      <c r="P39" s="34">
        <f>IF(ISNUMBER($G39),SUM(P12,P17,P22,P27,P32,P37),"")</f>
        <v>31</v>
      </c>
      <c r="Q39" s="35">
        <f>IF(SUM($G$8:$G$37)+SUM($Q$8:$Q$37)&gt;0,SUM(Q12,Q17,Q22,Q27,Q32,Q37),"")</f>
        <v>3428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Vracov – KK Blansko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12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23037</v>
      </c>
      <c r="E57" s="72" t="s">
        <v>67</v>
      </c>
      <c r="F57" s="75"/>
      <c r="G57" s="75"/>
      <c r="H57" s="73"/>
      <c r="I57" s="63">
        <v>7183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2022-09-24T17:22:37Z</dcterms:modified>
</cp:coreProperties>
</file>